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PCR\七组\"/>
    </mc:Choice>
  </mc:AlternateContent>
  <xr:revisionPtr revIDLastSave="0" documentId="13_ncr:1_{7527A7BC-928C-4B9E-8C04-CA1AD68A1247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1" l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25" i="1"/>
  <c r="O25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6" i="1"/>
  <c r="O6" i="1"/>
  <c r="M23" i="1"/>
  <c r="M24" i="1"/>
  <c r="M25" i="1"/>
  <c r="M26" i="1"/>
  <c r="M27" i="1"/>
  <c r="M28" i="1"/>
  <c r="M29" i="1"/>
  <c r="M30" i="1"/>
  <c r="M32" i="1"/>
  <c r="M34" i="1"/>
  <c r="M35" i="1"/>
  <c r="M36" i="1"/>
  <c r="M37" i="1"/>
  <c r="M38" i="1"/>
  <c r="M39" i="1"/>
  <c r="M22" i="1"/>
  <c r="M4" i="1"/>
  <c r="M5" i="1"/>
  <c r="M6" i="1"/>
  <c r="M7" i="1"/>
  <c r="M8" i="1"/>
  <c r="M9" i="1"/>
  <c r="M10" i="1"/>
  <c r="M11" i="1"/>
  <c r="M12" i="1"/>
  <c r="M13" i="1"/>
  <c r="M14" i="1"/>
  <c r="M16" i="1"/>
  <c r="M17" i="1"/>
  <c r="M18" i="1"/>
  <c r="M19" i="1"/>
  <c r="M20" i="1"/>
  <c r="M3" i="1"/>
  <c r="L23" i="1"/>
  <c r="L24" i="1"/>
  <c r="L25" i="1"/>
  <c r="L26" i="1"/>
  <c r="L27" i="1"/>
  <c r="L28" i="1"/>
  <c r="L29" i="1"/>
  <c r="L30" i="1"/>
  <c r="L32" i="1"/>
  <c r="L34" i="1"/>
  <c r="L35" i="1"/>
  <c r="L36" i="1"/>
  <c r="L37" i="1"/>
  <c r="L38" i="1"/>
  <c r="L39" i="1"/>
  <c r="L22" i="1"/>
  <c r="L4" i="1"/>
  <c r="L5" i="1"/>
  <c r="L6" i="1"/>
  <c r="L7" i="1"/>
  <c r="L8" i="1"/>
  <c r="L9" i="1"/>
  <c r="L10" i="1"/>
  <c r="L11" i="1"/>
  <c r="L12" i="1"/>
  <c r="L13" i="1"/>
  <c r="L14" i="1"/>
  <c r="L16" i="1"/>
  <c r="L17" i="1"/>
  <c r="L18" i="1"/>
  <c r="L19" i="1"/>
  <c r="L20" i="1"/>
  <c r="L3" i="1"/>
  <c r="K22" i="1"/>
  <c r="K3" i="1"/>
  <c r="J38" i="1"/>
  <c r="J39" i="1"/>
  <c r="J37" i="1"/>
  <c r="J35" i="1"/>
  <c r="J36" i="1"/>
  <c r="J34" i="1"/>
  <c r="J32" i="1"/>
  <c r="J33" i="1"/>
  <c r="L33" i="1" s="1"/>
  <c r="M33" i="1" s="1"/>
  <c r="J31" i="1"/>
  <c r="L31" i="1" s="1"/>
  <c r="M31" i="1" s="1"/>
  <c r="J29" i="1"/>
  <c r="J30" i="1"/>
  <c r="J28" i="1"/>
  <c r="J26" i="1"/>
  <c r="J27" i="1"/>
  <c r="J25" i="1"/>
  <c r="J23" i="1"/>
  <c r="J24" i="1"/>
  <c r="J22" i="1"/>
  <c r="J19" i="1"/>
  <c r="J20" i="1"/>
  <c r="J18" i="1"/>
  <c r="J16" i="1"/>
  <c r="J17" i="1"/>
  <c r="J15" i="1"/>
  <c r="L15" i="1" s="1"/>
  <c r="M15" i="1" s="1"/>
  <c r="J13" i="1"/>
  <c r="J14" i="1"/>
  <c r="J12" i="1"/>
  <c r="J10" i="1"/>
  <c r="J11" i="1"/>
  <c r="J9" i="1"/>
  <c r="J7" i="1"/>
  <c r="J8" i="1"/>
  <c r="J6" i="1"/>
  <c r="J4" i="1"/>
  <c r="J5" i="1"/>
  <c r="J3" i="1"/>
  <c r="D18" i="1"/>
  <c r="D15" i="1"/>
  <c r="D12" i="1"/>
  <c r="D9" i="1"/>
  <c r="D6" i="1"/>
  <c r="D3" i="1"/>
</calcChain>
</file>

<file path=xl/sharedStrings.xml><?xml version="1.0" encoding="utf-8"?>
<sst xmlns="http://schemas.openxmlformats.org/spreadsheetml/2006/main" count="151" uniqueCount="19">
  <si>
    <t>样本名字</t>
    <phoneticPr fontId="1" type="noConversion"/>
  </si>
  <si>
    <t>control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</si>
  <si>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</si>
  <si>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</si>
  <si>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</si>
  <si>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</si>
  <si>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</si>
  <si>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</si>
  <si>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TGF-β1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</si>
  <si>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</si>
  <si>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</si>
  <si>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</si>
  <si>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</si>
  <si>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T+lv-nc</t>
  </si>
  <si>
    <t>T+lv-p53</t>
  </si>
  <si>
    <t>T+Nutlin-3</t>
  </si>
  <si>
    <t>T+RAPA</t>
  </si>
  <si>
    <t>P53</t>
    <phoneticPr fontId="1" type="noConversion"/>
  </si>
  <si>
    <t>mTOR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</si>
</sst>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Q39"/>
  <sheetViews>
    <sheetView tabSelected="1" topLeftCell="H16" workbookViewId="0">
      <selection activeCell="Q25" sqref="Q25:Q39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7" x14ac:dyDescent="0.4">
      <c r="A1" s="2" t="s">
        <v>2</v>
      </c>
      <c r="B1" s="2"/>
      <c r="C1" s="2"/>
      <c r="D1" s="2"/>
      <c r="G1" s="2" t="s">
        <v>7</v>
      </c>
      <c r="H1" s="2"/>
      <c r="I1" s="2"/>
      <c r="J1" s="2"/>
    </row>
    <row r="2" spans="1:17" x14ac:dyDescent="0.4">
      <c r="A2" t="s">
        <v>0</v>
      </c>
      <c r="B2" t="s">
        <v>3</v>
      </c>
      <c r="C2" t="s">
        <v>4</v>
      </c>
      <c r="D2" t="s">
        <v>5</v>
      </c>
      <c r="G2" t="s">
        <v>0</v>
      </c>
      <c r="H2" t="s">
        <v>3</v>
      </c>
      <c r="I2" t="s">
        <v>4</v>
      </c>
      <c r="J2" t="s">
        <v>9</v>
      </c>
      <c r="K2" s="1" t="s">
        <v>10</v>
      </c>
      <c r="L2" t="s">
        <v>11</v>
      </c>
      <c r="M2" t="s">
        <v>12</v>
      </c>
    </row>
    <row r="3" spans="1:17" x14ac:dyDescent="0.4">
      <c r="A3" t="s">
        <v>1</v>
      </c>
      <c r="B3" t="s">
        <v>6</v>
      </c>
      <c r="C3">
        <v>18.670000000000002</v>
      </c>
      <c r="D3">
        <f>AVERAGE(C3:C5)</f>
        <v>18.63</v>
      </c>
      <c r="G3" t="s">
        <v>1</v>
      </c>
      <c r="H3" t="s">
        <v>17</v>
      </c>
      <c r="I3">
        <v>26.59</v>
      </c>
      <c r="J3">
        <f>I3-18.63</f>
        <v>7.9600000000000009</v>
      </c>
      <c r="K3">
        <f>AVERAGE(J3:J5)</f>
        <v>7.8466666666666676</v>
      </c>
      <c r="L3">
        <f>J3-7.846667</f>
        <v>0.11333300000000079</v>
      </c>
      <c r="M3">
        <f>POWER(2,-L3)</f>
        <v>0.92444987380460963</v>
      </c>
    </row>
    <row r="4" spans="1:17" x14ac:dyDescent="0.4">
      <c r="A4" t="s">
        <v>1</v>
      </c>
      <c r="B4" t="s">
        <v>6</v>
      </c>
      <c r="C4">
        <v>18.850000000000001</v>
      </c>
      <c r="G4" t="s">
        <v>1</v>
      </c>
      <c r="H4" t="s">
        <v>17</v>
      </c>
      <c r="I4">
        <v>26.23</v>
      </c>
      <c r="J4">
        <f t="shared" ref="J4:J5" si="0">I4-18.63</f>
        <v>7.6000000000000014</v>
      </c>
      <c r="L4">
        <f t="shared" ref="L4:L20" si="1">J4-7.846667</f>
        <v>-0.24666699999999864</v>
      </c>
      <c r="M4">
        <f t="shared" ref="M4:M20" si="2">POWER(2,-L4)</f>
        <v>1.1864629090395942</v>
      </c>
    </row>
    <row r="5" spans="1:17" x14ac:dyDescent="0.4">
      <c r="A5" t="s">
        <v>1</v>
      </c>
      <c r="B5" t="s">
        <v>6</v>
      </c>
      <c r="C5">
        <v>18.37</v>
      </c>
      <c r="G5" t="s">
        <v>1</v>
      </c>
      <c r="H5" t="s">
        <v>17</v>
      </c>
      <c r="I5">
        <v>26.61</v>
      </c>
      <c r="J5">
        <f t="shared" si="0"/>
        <v>7.98</v>
      </c>
      <c r="L5">
        <f t="shared" si="1"/>
        <v>0.13333300000000037</v>
      </c>
      <c r="M5">
        <f t="shared" si="2"/>
        <v>0.91172269921086502</v>
      </c>
    </row>
    <row r="6" spans="1:17" x14ac:dyDescent="0.4">
      <c r="A6" t="s">
        <v>8</v>
      </c>
      <c r="B6" t="s">
        <v>6</v>
      </c>
      <c r="C6">
        <v>18.71</v>
      </c>
      <c r="D6">
        <f>AVERAGE(C6:C8)</f>
        <v>18.626666666666669</v>
      </c>
      <c r="G6" t="s">
        <v>8</v>
      </c>
      <c r="H6" t="s">
        <v>17</v>
      </c>
      <c r="I6">
        <v>25.34</v>
      </c>
      <c r="J6">
        <f>I6-18.62667</f>
        <v>6.7133299999999991</v>
      </c>
      <c r="L6">
        <f t="shared" si="1"/>
        <v>-1.1333370000000009</v>
      </c>
      <c r="M6">
        <f t="shared" si="2"/>
        <v>2.1936555346447144</v>
      </c>
      <c r="N6">
        <v>2.1936555346447144</v>
      </c>
      <c r="O6">
        <f>AVERAGE(N6:N8)</f>
        <v>2.4238181456235641</v>
      </c>
      <c r="P6">
        <f>N6/2.42381814562356</f>
        <v>0.90504130378162784</v>
      </c>
      <c r="Q6" t="s">
        <v>8</v>
      </c>
    </row>
    <row r="7" spans="1:17" x14ac:dyDescent="0.4">
      <c r="A7" t="s">
        <v>8</v>
      </c>
      <c r="B7" t="s">
        <v>6</v>
      </c>
      <c r="C7">
        <v>18.420000000000002</v>
      </c>
      <c r="G7" t="s">
        <v>8</v>
      </c>
      <c r="H7" t="s">
        <v>17</v>
      </c>
      <c r="I7">
        <v>25.08</v>
      </c>
      <c r="J7">
        <f t="shared" ref="J7:J8" si="3">I7-18.62667</f>
        <v>6.4533299999999976</v>
      </c>
      <c r="L7">
        <f t="shared" si="1"/>
        <v>-1.3933370000000025</v>
      </c>
      <c r="M7">
        <f t="shared" si="2"/>
        <v>2.6268557880064991</v>
      </c>
      <c r="N7">
        <v>2.6268557880064991</v>
      </c>
      <c r="O7">
        <v>2.4238181456235601</v>
      </c>
      <c r="P7">
        <f t="shared" ref="P7:P20" si="4">N7/2.42381814562356</f>
        <v>1.0837676880790512</v>
      </c>
      <c r="Q7" t="s">
        <v>8</v>
      </c>
    </row>
    <row r="8" spans="1:17" x14ac:dyDescent="0.4">
      <c r="A8" t="s">
        <v>8</v>
      </c>
      <c r="B8" t="s">
        <v>6</v>
      </c>
      <c r="C8">
        <v>18.75</v>
      </c>
      <c r="G8" t="s">
        <v>8</v>
      </c>
      <c r="H8" t="s">
        <v>17</v>
      </c>
      <c r="I8">
        <v>25.18</v>
      </c>
      <c r="J8">
        <f t="shared" si="3"/>
        <v>6.553329999999999</v>
      </c>
      <c r="L8">
        <f t="shared" si="1"/>
        <v>-1.2933370000000011</v>
      </c>
      <c r="M8">
        <f t="shared" si="2"/>
        <v>2.4509431142194793</v>
      </c>
      <c r="N8">
        <v>2.4509431142194793</v>
      </c>
      <c r="P8">
        <f t="shared" si="4"/>
        <v>1.0111910081393261</v>
      </c>
      <c r="Q8" t="s">
        <v>8</v>
      </c>
    </row>
    <row r="9" spans="1:17" x14ac:dyDescent="0.4">
      <c r="A9" t="s">
        <v>13</v>
      </c>
      <c r="B9" t="s">
        <v>6</v>
      </c>
      <c r="C9">
        <v>18.239999999999998</v>
      </c>
      <c r="D9">
        <f>AVERAGE(C9:C11)</f>
        <v>18.436666666666664</v>
      </c>
      <c r="G9" t="s">
        <v>13</v>
      </c>
      <c r="H9" t="s">
        <v>17</v>
      </c>
      <c r="I9">
        <v>25.16</v>
      </c>
      <c r="J9">
        <f>I9-18.43667</f>
        <v>6.7233300000000007</v>
      </c>
      <c r="L9">
        <f t="shared" si="1"/>
        <v>-1.1233369999999994</v>
      </c>
      <c r="M9">
        <f t="shared" si="2"/>
        <v>2.1785028490295826</v>
      </c>
      <c r="N9">
        <v>2.1785028490295826</v>
      </c>
      <c r="P9">
        <f t="shared" si="4"/>
        <v>0.89878972684608449</v>
      </c>
      <c r="Q9" t="s">
        <v>13</v>
      </c>
    </row>
    <row r="10" spans="1:17" x14ac:dyDescent="0.4">
      <c r="A10" t="s">
        <v>13</v>
      </c>
      <c r="B10" t="s">
        <v>6</v>
      </c>
      <c r="C10">
        <v>18.22</v>
      </c>
      <c r="G10" t="s">
        <v>13</v>
      </c>
      <c r="H10" t="s">
        <v>17</v>
      </c>
      <c r="I10">
        <v>25.35</v>
      </c>
      <c r="J10">
        <f t="shared" ref="J10:J11" si="5">I10-18.43667</f>
        <v>6.913330000000002</v>
      </c>
      <c r="L10">
        <f t="shared" si="1"/>
        <v>-0.93333699999999808</v>
      </c>
      <c r="M10">
        <f t="shared" si="2"/>
        <v>1.909688061362613</v>
      </c>
      <c r="N10">
        <v>1.909688061362613</v>
      </c>
      <c r="P10">
        <f t="shared" si="4"/>
        <v>0.7878842168133533</v>
      </c>
      <c r="Q10" t="s">
        <v>13</v>
      </c>
    </row>
    <row r="11" spans="1:17" x14ac:dyDescent="0.4">
      <c r="A11" t="s">
        <v>13</v>
      </c>
      <c r="B11" t="s">
        <v>6</v>
      </c>
      <c r="C11">
        <v>18.850000000000001</v>
      </c>
      <c r="G11" t="s">
        <v>13</v>
      </c>
      <c r="H11" t="s">
        <v>17</v>
      </c>
      <c r="I11">
        <v>25.54</v>
      </c>
      <c r="J11">
        <f t="shared" si="5"/>
        <v>7.1033299999999997</v>
      </c>
      <c r="L11">
        <f t="shared" si="1"/>
        <v>-0.74333700000000036</v>
      </c>
      <c r="M11">
        <f t="shared" si="2"/>
        <v>1.6740434805193967</v>
      </c>
      <c r="N11">
        <v>1.6740434805193967</v>
      </c>
      <c r="P11">
        <f t="shared" si="4"/>
        <v>0.69066381219319006</v>
      </c>
      <c r="Q11" t="s">
        <v>13</v>
      </c>
    </row>
    <row r="12" spans="1:17" x14ac:dyDescent="0.4">
      <c r="A12" t="s">
        <v>14</v>
      </c>
      <c r="B12" t="s">
        <v>6</v>
      </c>
      <c r="C12">
        <v>18.48</v>
      </c>
      <c r="D12">
        <f>AVERAGE(C12:C14)</f>
        <v>18.453333333333333</v>
      </c>
      <c r="G12" t="s">
        <v>14</v>
      </c>
      <c r="H12" t="s">
        <v>17</v>
      </c>
      <c r="I12">
        <v>27.53</v>
      </c>
      <c r="J12">
        <f>I12-18.45333</f>
        <v>9.07667</v>
      </c>
      <c r="L12">
        <f t="shared" si="1"/>
        <v>1.230003</v>
      </c>
      <c r="M12">
        <f t="shared" si="2"/>
        <v>0.42631655938269319</v>
      </c>
      <c r="N12">
        <v>0.42631655938269319</v>
      </c>
      <c r="P12">
        <f t="shared" si="4"/>
        <v>0.17588636348500372</v>
      </c>
      <c r="Q12" t="s">
        <v>14</v>
      </c>
    </row>
    <row r="13" spans="1:17" x14ac:dyDescent="0.4">
      <c r="A13" t="s">
        <v>14</v>
      </c>
      <c r="B13" t="s">
        <v>6</v>
      </c>
      <c r="C13">
        <v>18.239999999999998</v>
      </c>
      <c r="G13" t="s">
        <v>14</v>
      </c>
      <c r="H13" t="s">
        <v>17</v>
      </c>
      <c r="I13">
        <v>27.24</v>
      </c>
      <c r="J13">
        <f t="shared" ref="J13:J14" si="6">I13-18.45333</f>
        <v>8.7866699999999973</v>
      </c>
      <c r="L13">
        <f t="shared" si="1"/>
        <v>0.94000299999999726</v>
      </c>
      <c r="M13">
        <f t="shared" si="2"/>
        <v>0.52123179654838414</v>
      </c>
      <c r="N13">
        <v>0.52123179654838414</v>
      </c>
      <c r="P13">
        <f t="shared" si="4"/>
        <v>0.21504575229355344</v>
      </c>
      <c r="Q13" t="s">
        <v>14</v>
      </c>
    </row>
    <row r="14" spans="1:17" x14ac:dyDescent="0.4">
      <c r="A14" t="s">
        <v>14</v>
      </c>
      <c r="B14" t="s">
        <v>6</v>
      </c>
      <c r="C14">
        <v>18.64</v>
      </c>
      <c r="G14" t="s">
        <v>14</v>
      </c>
      <c r="H14" t="s">
        <v>17</v>
      </c>
      <c r="I14">
        <v>27.67</v>
      </c>
      <c r="J14">
        <f t="shared" si="6"/>
        <v>9.2166700000000006</v>
      </c>
      <c r="L14">
        <f t="shared" si="1"/>
        <v>1.3700030000000005</v>
      </c>
      <c r="M14">
        <f t="shared" si="2"/>
        <v>0.38689044386869981</v>
      </c>
      <c r="N14">
        <v>0.38689044386869981</v>
      </c>
      <c r="P14">
        <f t="shared" si="4"/>
        <v>0.15962024402171765</v>
      </c>
      <c r="Q14" t="s">
        <v>14</v>
      </c>
    </row>
    <row r="15" spans="1:17" x14ac:dyDescent="0.4">
      <c r="A15" t="s">
        <v>16</v>
      </c>
      <c r="B15" t="s">
        <v>6</v>
      </c>
      <c r="C15">
        <v>18.12</v>
      </c>
      <c r="D15">
        <f>AVERAGE(C15:C17)</f>
        <v>18.47666666666667</v>
      </c>
      <c r="G15" t="s">
        <v>16</v>
      </c>
      <c r="H15" t="s">
        <v>17</v>
      </c>
      <c r="I15">
        <v>24.81</v>
      </c>
      <c r="J15">
        <f>I15-18.47667</f>
        <v>6.3333300000000001</v>
      </c>
      <c r="L15">
        <f t="shared" si="1"/>
        <v>-1.5133369999999999</v>
      </c>
      <c r="M15">
        <f t="shared" si="2"/>
        <v>2.8546957636550179</v>
      </c>
      <c r="N15">
        <v>2.8546957636550179</v>
      </c>
      <c r="P15">
        <f t="shared" si="4"/>
        <v>1.1777681295147695</v>
      </c>
      <c r="Q15" t="s">
        <v>16</v>
      </c>
    </row>
    <row r="16" spans="1:17" x14ac:dyDescent="0.4">
      <c r="A16" t="s">
        <v>16</v>
      </c>
      <c r="B16" t="s">
        <v>6</v>
      </c>
      <c r="C16">
        <v>18.55</v>
      </c>
      <c r="G16" t="s">
        <v>16</v>
      </c>
      <c r="H16" t="s">
        <v>17</v>
      </c>
      <c r="I16">
        <v>24.6</v>
      </c>
      <c r="J16">
        <f t="shared" ref="J16:J17" si="7">I16-18.47667</f>
        <v>6.1233300000000028</v>
      </c>
      <c r="L16">
        <f t="shared" si="1"/>
        <v>-1.7233369999999972</v>
      </c>
      <c r="M16">
        <f t="shared" si="2"/>
        <v>3.3019928584642337</v>
      </c>
      <c r="N16">
        <v>3.3019928584642337</v>
      </c>
      <c r="P16">
        <f t="shared" si="4"/>
        <v>1.3623104787899636</v>
      </c>
      <c r="Q16" t="s">
        <v>16</v>
      </c>
    </row>
    <row r="17" spans="1:17" x14ac:dyDescent="0.4">
      <c r="A17" t="s">
        <v>16</v>
      </c>
      <c r="B17" t="s">
        <v>6</v>
      </c>
      <c r="C17">
        <v>18.760000000000002</v>
      </c>
      <c r="G17" t="s">
        <v>16</v>
      </c>
      <c r="H17" t="s">
        <v>17</v>
      </c>
      <c r="I17">
        <v>24.89</v>
      </c>
      <c r="J17">
        <f t="shared" si="7"/>
        <v>6.413330000000002</v>
      </c>
      <c r="L17">
        <f t="shared" si="1"/>
        <v>-1.4333369999999981</v>
      </c>
      <c r="M17">
        <f t="shared" si="2"/>
        <v>2.7007067562809906</v>
      </c>
      <c r="N17">
        <v>2.7007067562809906</v>
      </c>
      <c r="P17">
        <f t="shared" si="4"/>
        <v>1.1142365449971483</v>
      </c>
      <c r="Q17" t="s">
        <v>16</v>
      </c>
    </row>
    <row r="18" spans="1:17" x14ac:dyDescent="0.4">
      <c r="A18" t="s">
        <v>15</v>
      </c>
      <c r="B18" t="s">
        <v>6</v>
      </c>
      <c r="C18">
        <v>18.62</v>
      </c>
      <c r="D18">
        <f>AVERAGE(C18:C20)</f>
        <v>18.413333333333338</v>
      </c>
      <c r="G18" t="s">
        <v>15</v>
      </c>
      <c r="H18" t="s">
        <v>17</v>
      </c>
      <c r="I18">
        <v>24.77</v>
      </c>
      <c r="J18">
        <f>I18-18.41333</f>
        <v>6.3566700000000012</v>
      </c>
      <c r="L18">
        <f t="shared" si="1"/>
        <v>-1.4899969999999989</v>
      </c>
      <c r="M18">
        <f t="shared" si="2"/>
        <v>2.8088839105600298</v>
      </c>
      <c r="N18">
        <v>2.8088839105600298</v>
      </c>
      <c r="P18">
        <f t="shared" si="4"/>
        <v>1.1588674322088657</v>
      </c>
      <c r="Q18" t="s">
        <v>15</v>
      </c>
    </row>
    <row r="19" spans="1:17" x14ac:dyDescent="0.4">
      <c r="A19" t="s">
        <v>15</v>
      </c>
      <c r="B19" t="s">
        <v>6</v>
      </c>
      <c r="C19">
        <v>18</v>
      </c>
      <c r="G19" t="s">
        <v>15</v>
      </c>
      <c r="H19" t="s">
        <v>17</v>
      </c>
      <c r="I19">
        <v>24.3</v>
      </c>
      <c r="J19">
        <f t="shared" ref="J19:J20" si="8">I19-18.41333</f>
        <v>5.8866700000000023</v>
      </c>
      <c r="L19">
        <f t="shared" si="1"/>
        <v>-1.9599969999999978</v>
      </c>
      <c r="M19">
        <f t="shared" si="2"/>
        <v>3.8906116993411346</v>
      </c>
      <c r="N19">
        <v>3.8906116993411346</v>
      </c>
      <c r="P19">
        <f t="shared" si="4"/>
        <v>1.605158252637894</v>
      </c>
      <c r="Q19" t="s">
        <v>15</v>
      </c>
    </row>
    <row r="20" spans="1:17" x14ac:dyDescent="0.4">
      <c r="A20" t="s">
        <v>15</v>
      </c>
      <c r="B20" t="s">
        <v>6</v>
      </c>
      <c r="C20">
        <v>18.62</v>
      </c>
      <c r="G20" t="s">
        <v>15</v>
      </c>
      <c r="H20" t="s">
        <v>17</v>
      </c>
      <c r="I20">
        <v>24.7</v>
      </c>
      <c r="J20">
        <f t="shared" si="8"/>
        <v>6.2866700000000009</v>
      </c>
      <c r="L20">
        <f t="shared" si="1"/>
        <v>-1.5599969999999992</v>
      </c>
      <c r="M20">
        <f t="shared" si="2"/>
        <v>2.9485323032752673</v>
      </c>
      <c r="N20">
        <v>2.9485323032752673</v>
      </c>
      <c r="P20">
        <f t="shared" si="4"/>
        <v>1.2164824776970704</v>
      </c>
      <c r="Q20" t="s">
        <v>15</v>
      </c>
    </row>
    <row r="22" spans="1:17" x14ac:dyDescent="0.4">
      <c r="G22" t="s">
        <v>1</v>
      </c>
      <c r="H22" t="s">
        <v>18</v>
      </c>
      <c r="I22">
        <v>28.79</v>
      </c>
      <c r="J22">
        <f>I22-18.63</f>
        <v>10.16</v>
      </c>
      <c r="K22">
        <f>AVERAGE(J22:J24)</f>
        <v>10.16</v>
      </c>
      <c r="L22">
        <f>J22-10.16</f>
        <v>0</v>
      </c>
      <c r="M22">
        <f>POWER(2,-L22)</f>
        <v>1</v>
      </c>
    </row>
    <row r="23" spans="1:17" x14ac:dyDescent="0.4">
      <c r="G23" t="s">
        <v>1</v>
      </c>
      <c r="H23" t="s">
        <v>18</v>
      </c>
      <c r="I23">
        <v>28.88</v>
      </c>
      <c r="J23">
        <f t="shared" ref="J23:J24" si="9">I23-18.63</f>
        <v>10.25</v>
      </c>
      <c r="L23">
        <f t="shared" ref="L23:L39" si="10">J23-10.16</f>
        <v>8.9999999999999858E-2</v>
      </c>
      <c r="M23">
        <f t="shared" ref="M23:M39" si="11">POWER(2,-L23)</f>
        <v>0.93952274921401191</v>
      </c>
    </row>
    <row r="24" spans="1:17" x14ac:dyDescent="0.4">
      <c r="G24" t="s">
        <v>1</v>
      </c>
      <c r="H24" t="s">
        <v>18</v>
      </c>
      <c r="I24">
        <v>28.7</v>
      </c>
      <c r="J24">
        <f t="shared" si="9"/>
        <v>10.07</v>
      </c>
      <c r="L24">
        <f t="shared" si="10"/>
        <v>-8.9999999999999858E-2</v>
      </c>
      <c r="M24">
        <f t="shared" si="11"/>
        <v>1.0643701824533598</v>
      </c>
    </row>
    <row r="25" spans="1:17" x14ac:dyDescent="0.4">
      <c r="G25" t="s">
        <v>8</v>
      </c>
      <c r="H25" t="s">
        <v>18</v>
      </c>
      <c r="I25">
        <v>27.25</v>
      </c>
      <c r="J25">
        <f>I25-18.62667</f>
        <v>8.6233299999999993</v>
      </c>
      <c r="L25">
        <f t="shared" si="10"/>
        <v>-1.5366700000000009</v>
      </c>
      <c r="M25">
        <f t="shared" si="11"/>
        <v>2.901240714113213</v>
      </c>
      <c r="N25">
        <v>2.901240714113213</v>
      </c>
      <c r="O25">
        <f>AVERAGE(N25:N27)</f>
        <v>2.7548627967130663</v>
      </c>
      <c r="P25">
        <f>N25/2.75486279671307</f>
        <v>1.0531343766284085</v>
      </c>
      <c r="Q25" t="s">
        <v>8</v>
      </c>
    </row>
    <row r="26" spans="1:17" x14ac:dyDescent="0.4">
      <c r="G26" t="s">
        <v>8</v>
      </c>
      <c r="H26" t="s">
        <v>18</v>
      </c>
      <c r="I26">
        <v>27.3</v>
      </c>
      <c r="J26">
        <f t="shared" ref="J26:J27" si="12">I26-18.62667</f>
        <v>8.67333</v>
      </c>
      <c r="L26">
        <f t="shared" si="10"/>
        <v>-1.4866700000000002</v>
      </c>
      <c r="M26">
        <f t="shared" si="11"/>
        <v>2.8024138047178129</v>
      </c>
      <c r="N26">
        <v>2.8024138047178129</v>
      </c>
      <c r="O26">
        <v>2.7548627967130699</v>
      </c>
      <c r="P26">
        <f t="shared" ref="P26:P39" si="13">N26/2.75486279671307</f>
        <v>1.017260753625</v>
      </c>
      <c r="Q26" t="s">
        <v>8</v>
      </c>
    </row>
    <row r="27" spans="1:17" x14ac:dyDescent="0.4">
      <c r="G27" t="s">
        <v>8</v>
      </c>
      <c r="H27" t="s">
        <v>18</v>
      </c>
      <c r="I27">
        <v>27.43</v>
      </c>
      <c r="J27">
        <f t="shared" si="12"/>
        <v>8.803329999999999</v>
      </c>
      <c r="L27">
        <f t="shared" si="10"/>
        <v>-1.3566700000000012</v>
      </c>
      <c r="M27">
        <f t="shared" si="11"/>
        <v>2.5609338713081726</v>
      </c>
      <c r="N27">
        <v>2.5609338713081726</v>
      </c>
      <c r="P27">
        <f t="shared" si="13"/>
        <v>0.92960486974658729</v>
      </c>
      <c r="Q27" t="s">
        <v>8</v>
      </c>
    </row>
    <row r="28" spans="1:17" x14ac:dyDescent="0.4">
      <c r="G28" t="s">
        <v>13</v>
      </c>
      <c r="H28" t="s">
        <v>18</v>
      </c>
      <c r="I28">
        <v>27.35</v>
      </c>
      <c r="J28">
        <f>I28-18.43667</f>
        <v>8.913330000000002</v>
      </c>
      <c r="L28">
        <f t="shared" si="10"/>
        <v>-1.2466699999999982</v>
      </c>
      <c r="M28">
        <f t="shared" si="11"/>
        <v>2.3729307524448395</v>
      </c>
      <c r="N28">
        <v>2.3729307524448395</v>
      </c>
      <c r="P28">
        <f t="shared" si="13"/>
        <v>0.86136077458233939</v>
      </c>
      <c r="Q28" t="s">
        <v>13</v>
      </c>
    </row>
    <row r="29" spans="1:17" x14ac:dyDescent="0.4">
      <c r="G29" t="s">
        <v>13</v>
      </c>
      <c r="H29" t="s">
        <v>18</v>
      </c>
      <c r="I29">
        <v>27.58</v>
      </c>
      <c r="J29">
        <f t="shared" ref="J29:J30" si="14">I29-18.43667</f>
        <v>9.1433299999999988</v>
      </c>
      <c r="L29">
        <f t="shared" si="10"/>
        <v>-1.0166700000000013</v>
      </c>
      <c r="M29">
        <f t="shared" si="11"/>
        <v>2.0232435552836661</v>
      </c>
      <c r="N29">
        <v>2.0232435552836661</v>
      </c>
      <c r="P29">
        <f t="shared" si="13"/>
        <v>0.73442625080917778</v>
      </c>
      <c r="Q29" t="s">
        <v>13</v>
      </c>
    </row>
    <row r="30" spans="1:17" x14ac:dyDescent="0.4">
      <c r="G30" t="s">
        <v>13</v>
      </c>
      <c r="H30" t="s">
        <v>18</v>
      </c>
      <c r="I30">
        <v>27.19</v>
      </c>
      <c r="J30">
        <f t="shared" si="14"/>
        <v>8.7533300000000018</v>
      </c>
      <c r="L30">
        <f t="shared" si="10"/>
        <v>-1.4066699999999983</v>
      </c>
      <c r="M30">
        <f t="shared" si="11"/>
        <v>2.6512450092426545</v>
      </c>
      <c r="N30">
        <v>2.6512450092426545</v>
      </c>
      <c r="P30">
        <f t="shared" si="13"/>
        <v>0.96238731468077265</v>
      </c>
      <c r="Q30" t="s">
        <v>13</v>
      </c>
    </row>
    <row r="31" spans="1:17" x14ac:dyDescent="0.4">
      <c r="G31" t="s">
        <v>14</v>
      </c>
      <c r="H31" t="s">
        <v>18</v>
      </c>
      <c r="I31">
        <v>26.03</v>
      </c>
      <c r="J31">
        <f>I31-18.45333</f>
        <v>7.57667</v>
      </c>
      <c r="L31">
        <f t="shared" si="10"/>
        <v>-2.5833300000000001</v>
      </c>
      <c r="M31">
        <f t="shared" si="11"/>
        <v>5.9932144602250439</v>
      </c>
      <c r="N31">
        <v>5.9932144602250439</v>
      </c>
      <c r="P31">
        <f t="shared" si="13"/>
        <v>2.1755037918315834</v>
      </c>
      <c r="Q31" t="s">
        <v>14</v>
      </c>
    </row>
    <row r="32" spans="1:17" x14ac:dyDescent="0.4">
      <c r="G32" t="s">
        <v>14</v>
      </c>
      <c r="H32" t="s">
        <v>18</v>
      </c>
      <c r="I32">
        <v>26.17</v>
      </c>
      <c r="J32">
        <f t="shared" ref="J32:J33" si="15">I32-18.45333</f>
        <v>7.7166700000000006</v>
      </c>
      <c r="L32">
        <f t="shared" si="10"/>
        <v>-2.4433299999999996</v>
      </c>
      <c r="M32">
        <f t="shared" si="11"/>
        <v>5.438956924578024</v>
      </c>
      <c r="N32">
        <v>5.438956924578024</v>
      </c>
      <c r="P32">
        <f t="shared" si="13"/>
        <v>1.9743113635522784</v>
      </c>
      <c r="Q32" t="s">
        <v>14</v>
      </c>
    </row>
    <row r="33" spans="7:17" x14ac:dyDescent="0.4">
      <c r="G33" t="s">
        <v>14</v>
      </c>
      <c r="H33" t="s">
        <v>18</v>
      </c>
      <c r="I33">
        <v>26.3</v>
      </c>
      <c r="J33">
        <f t="shared" si="15"/>
        <v>7.8466699999999996</v>
      </c>
      <c r="L33">
        <f t="shared" si="10"/>
        <v>-2.3133300000000006</v>
      </c>
      <c r="M33">
        <f t="shared" si="11"/>
        <v>4.9702898941223799</v>
      </c>
      <c r="N33">
        <v>4.9702898941223799</v>
      </c>
      <c r="P33">
        <f t="shared" si="13"/>
        <v>1.8041878165593652</v>
      </c>
      <c r="Q33" t="s">
        <v>14</v>
      </c>
    </row>
    <row r="34" spans="7:17" x14ac:dyDescent="0.4">
      <c r="G34" t="s">
        <v>16</v>
      </c>
      <c r="H34" t="s">
        <v>18</v>
      </c>
      <c r="I34">
        <v>30.45</v>
      </c>
      <c r="J34">
        <f>I34-18.47667</f>
        <v>11.973330000000001</v>
      </c>
      <c r="L34">
        <f t="shared" si="10"/>
        <v>1.8133300000000006</v>
      </c>
      <c r="M34">
        <f t="shared" si="11"/>
        <v>0.28453341605797977</v>
      </c>
      <c r="N34">
        <v>0.28453341605797977</v>
      </c>
      <c r="P34">
        <f t="shared" si="13"/>
        <v>0.10328406060638201</v>
      </c>
      <c r="Q34" t="s">
        <v>16</v>
      </c>
    </row>
    <row r="35" spans="7:17" x14ac:dyDescent="0.4">
      <c r="G35" t="s">
        <v>16</v>
      </c>
      <c r="H35" t="s">
        <v>18</v>
      </c>
      <c r="I35">
        <v>30.59</v>
      </c>
      <c r="J35">
        <f t="shared" ref="J35:J36" si="16">I35-18.47667</f>
        <v>12.113330000000001</v>
      </c>
      <c r="L35">
        <f t="shared" si="10"/>
        <v>1.9533300000000011</v>
      </c>
      <c r="M35">
        <f t="shared" si="11"/>
        <v>0.25821952540044396</v>
      </c>
      <c r="N35">
        <v>0.25821952540044396</v>
      </c>
      <c r="P35">
        <f t="shared" si="13"/>
        <v>9.3732263439230204E-2</v>
      </c>
      <c r="Q35" t="s">
        <v>16</v>
      </c>
    </row>
    <row r="36" spans="7:17" x14ac:dyDescent="0.4">
      <c r="G36" t="s">
        <v>16</v>
      </c>
      <c r="H36" t="s">
        <v>18</v>
      </c>
      <c r="I36">
        <v>30.87</v>
      </c>
      <c r="J36">
        <f t="shared" si="16"/>
        <v>12.393330000000002</v>
      </c>
      <c r="L36">
        <f t="shared" si="10"/>
        <v>2.2333300000000023</v>
      </c>
      <c r="M36">
        <f t="shared" si="11"/>
        <v>0.21266728160290141</v>
      </c>
      <c r="N36">
        <v>0.21266728160290141</v>
      </c>
      <c r="P36">
        <f t="shared" si="13"/>
        <v>7.7197050196707695E-2</v>
      </c>
      <c r="Q36" t="s">
        <v>16</v>
      </c>
    </row>
    <row r="37" spans="7:17" x14ac:dyDescent="0.4">
      <c r="G37" t="s">
        <v>15</v>
      </c>
      <c r="H37" t="s">
        <v>18</v>
      </c>
      <c r="I37">
        <v>30.34</v>
      </c>
      <c r="J37">
        <f>I37-18.41333</f>
        <v>11.926670000000001</v>
      </c>
      <c r="L37">
        <f t="shared" si="10"/>
        <v>1.7666700000000013</v>
      </c>
      <c r="M37">
        <f t="shared" si="11"/>
        <v>0.29388629754858903</v>
      </c>
      <c r="N37">
        <v>0.29388629754858903</v>
      </c>
      <c r="P37">
        <f t="shared" si="13"/>
        <v>0.10667910499907138</v>
      </c>
      <c r="Q37" t="s">
        <v>15</v>
      </c>
    </row>
    <row r="38" spans="7:17" x14ac:dyDescent="0.4">
      <c r="G38" t="s">
        <v>15</v>
      </c>
      <c r="H38" t="s">
        <v>18</v>
      </c>
      <c r="I38">
        <v>30.11</v>
      </c>
      <c r="J38">
        <f t="shared" ref="J38:J39" si="17">I38-18.41333</f>
        <v>11.696670000000001</v>
      </c>
      <c r="L38">
        <f t="shared" si="10"/>
        <v>1.5366700000000009</v>
      </c>
      <c r="M38">
        <f t="shared" si="11"/>
        <v>0.34468012086534427</v>
      </c>
      <c r="N38">
        <v>0.34468012086534427</v>
      </c>
      <c r="P38">
        <f t="shared" si="13"/>
        <v>0.12511698269568816</v>
      </c>
      <c r="Q38" t="s">
        <v>15</v>
      </c>
    </row>
    <row r="39" spans="7:17" x14ac:dyDescent="0.4">
      <c r="G39" t="s">
        <v>15</v>
      </c>
      <c r="H39" t="s">
        <v>18</v>
      </c>
      <c r="I39">
        <v>30.55</v>
      </c>
      <c r="J39">
        <f t="shared" si="17"/>
        <v>12.136670000000002</v>
      </c>
      <c r="L39">
        <f t="shared" si="10"/>
        <v>1.9766700000000021</v>
      </c>
      <c r="M39">
        <f t="shared" si="11"/>
        <v>0.25407564600197641</v>
      </c>
      <c r="N39">
        <v>0.25407564600197641</v>
      </c>
      <c r="P39">
        <f t="shared" si="13"/>
        <v>9.2228058074298139E-2</v>
      </c>
      <c r="Q39" t="s">
        <v>15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2024-07-14T04:19:00Z</dcterms:modified>
</cp:coreProperties>
</file>